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/>
  </bookViews>
  <sheets>
    <sheet name="1" sheetId="1" r:id="rId1"/>
  </sheets>
  <definedNames>
    <definedName name="_xlnm._FilterDatabase" localSheetId="0" hidden="1">'1'!$A$3:$J$41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'1'!$3:$3</definedName>
    <definedName name="_xlnm.Print_Area" localSheetId="0">'1'!$A$1:$E$42</definedName>
  </definedNames>
  <calcPr calcId="162913" refMode="R1C1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8" i="1"/>
  <c r="E39" i="1"/>
  <c r="E40" i="1"/>
  <c r="E41" i="1"/>
  <c r="E4" i="1"/>
</calcChain>
</file>

<file path=xl/sharedStrings.xml><?xml version="1.0" encoding="utf-8"?>
<sst xmlns="http://schemas.openxmlformats.org/spreadsheetml/2006/main" count="82" uniqueCount="82">
  <si>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</si>
  <si>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</si>
  <si>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</si>
  <si>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</si>
  <si>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</si>
  <si>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</si>
  <si>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</si>
  <si>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</si>
  <si>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</si>
  <si>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</si>
  <si>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</si>
  <si>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</si>
  <si>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</si>
  <si>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</si>
  <si>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</si>
  <si>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</si>
  <si>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</si>
  <si>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</si>
  <si>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</si>
  <si>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</si>
  <si>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</si>
  <si>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</si>
  <si>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</si>
  <si>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</si>
  <si>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</si>
  <si>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</si>
  <si>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</si>
  <si>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</si>
  <si>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</si>
  <si>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</si>
  <si>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</si>
  <si>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</si>
  <si>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</si>
  <si>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</si>
  <si>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</si>
  <si>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</si>
  <si>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</si>
  <si>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</si>
  <si>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</si>
  <si>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</si>
  <si>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</si>
  <si>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</si>
  <si>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</si>
  <si>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</si>
  <si>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</si>
  <si>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</si>
  <si>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</si>
  <si>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</si>
  <si>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</si>
  <si>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</si>
  <si>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</si>
  <si>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</si>
  <si>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</si>
  <si>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</si>
  <si>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</si>
  <si>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</si>
  <si>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</si>
  <si>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</si>
  <si>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</si>
  <si>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</si>
  <si>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</si>
  <si>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</si>
  <si>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</si>
  <si>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</si>
  <si>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</si>
  <si>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</si>
  <si>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</si>
  <si>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</si>
  <si>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</si>
  <si>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</si>
  <si>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</si>
  <si>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</si>
  <si>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</si>
  <si>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</si>
  <si>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на 01.10.2023 года</t>
  </si>
  <si>
    <t>Исполнение доходов краевого бюджета по кодам классификации доходов бюджетов за 9 месяцев 2024 года в сравнении с аналогичным периодом 2023 года</t>
  </si>
  <si>
    <t>Исполнение на 01.10.2024</t>
  </si>
  <si>
    <t>1 05 03000 01 0000 110</t>
  </si>
  <si>
    <t xml:space="preserve">Единый сельскохозяйственный налог 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</si>
  <si>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</si>
  <si>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</si>
  <si>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в 6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</si>
</sst>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"/>
    <numFmt numFmtId="166" formatCode="#,##0.0"/>
    <numFmt numFmtId="167" formatCode="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</font>
    <font>
      <i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3" borderId="0" xfId="0" applyFill="1"/>
    <xf numFmtId="0" fontId="2" fillId="3" borderId="1" xfId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7" fontId="9" fillId="0" borderId="5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6" fillId="0" borderId="3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right"/>
    </xf>
    <xf numFmtId="0" fontId="0" fillId="0" borderId="0" xfId="0" applyFont="1" applyFill="1"/>
    <xf numFmtId="49" fontId="6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0" fontId="4" fillId="0" borderId="0" xfId="0" applyFont="1" applyFill="1"/>
    <xf numFmtId="165" fontId="4" fillId="0" borderId="0" xfId="0" applyNumberFormat="1" applyFont="1" applyFill="1"/>
    <xf numFmtId="165" fontId="0" fillId="0" borderId="0" xfId="0" applyNumberFormat="1" applyFill="1"/>
    <xf numFmtId="0" fontId="3" fillId="2" borderId="0" xfId="0" applyFont="1" applyFill="1" applyAlignment="1">
      <alignment horizontal="center" vertical="center" wrapText="1" shrinkToFit="1"/>
    </xf>
    <xf numFmtId="0" fontId="7" fillId="0" borderId="4" xfId="0" applyFont="1" applyBorder="1" applyAlignment="1">
      <alignment horizontal="center"/>
    </xf>
    <xf numFmtId="166" fontId="6" fillId="0" borderId="2" xfId="0" applyNumberFormat="1" applyFont="1" applyFill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100" zoomScaleSheetLayoutView="100" workbookViewId="0">
      <selection activeCell="D39" sqref="D39"/>
    </sheetView>
  </sheetViews>
  <sheetFormatPr defaultRowHeight="15" x14ac:dyDescent="0.25"/>
  <cols>
    <col min="1" max="1" width="27.28515625" customWidth="1"/>
    <col min="2" max="2" width="76.28515625" customWidth="1"/>
    <col min="3" max="3" width="18.5703125" customWidth="1"/>
    <col min="4" max="4" width="20.7109375" style="3" customWidth="1"/>
    <col min="5" max="5" width="14.42578125" customWidth="1"/>
  </cols>
  <sheetData>
    <row r="1" spans="1:9" ht="51.75" customHeight="1" x14ac:dyDescent="0.25">
      <c r="A1" s="28" t="s">
        <v>75</v>
      </c>
      <c r="B1" s="28"/>
      <c r="C1" s="28"/>
      <c r="D1" s="28"/>
      <c r="E1" s="28"/>
    </row>
    <row r="2" spans="1:9" ht="18.75" x14ac:dyDescent="0.3">
      <c r="A2" s="29"/>
      <c r="B2" s="29"/>
      <c r="C2" s="29"/>
      <c r="D2" s="29"/>
      <c r="E2" s="29"/>
    </row>
    <row r="3" spans="1:9" ht="31.5" x14ac:dyDescent="0.25">
      <c r="A3" s="1" t="s">
        <v>0</v>
      </c>
      <c r="B3" s="1" t="s">
        <v>1</v>
      </c>
      <c r="C3" s="1" t="s">
        <v>74</v>
      </c>
      <c r="D3" s="4" t="s">
        <v>76</v>
      </c>
      <c r="E3" s="1" t="s">
        <v>2</v>
      </c>
    </row>
    <row r="4" spans="1:9" s="13" customFormat="1" ht="15.75" x14ac:dyDescent="0.25">
      <c r="A4" s="9" t="s">
        <v>3</v>
      </c>
      <c r="B4" s="10" t="s">
        <v>4</v>
      </c>
      <c r="C4" s="11">
        <v>29744481.389830001</v>
      </c>
      <c r="D4" s="5">
        <v>27422202.55133</v>
      </c>
      <c r="E4" s="12">
        <f>D4/C4*100</f>
        <v>92.192572437003335</v>
      </c>
    </row>
    <row r="5" spans="1:9" s="13" customFormat="1" ht="15.75" x14ac:dyDescent="0.25">
      <c r="A5" s="9" t="s">
        <v>5</v>
      </c>
      <c r="B5" s="10" t="s">
        <v>6</v>
      </c>
      <c r="C5" s="11">
        <v>17385648.76317</v>
      </c>
      <c r="D5" s="5">
        <v>16856616.853100002</v>
      </c>
      <c r="E5" s="12">
        <f t="shared" ref="E5:E41" si="0">D5/C5*100</f>
        <v>96.957076970341731</v>
      </c>
    </row>
    <row r="6" spans="1:9" s="13" customFormat="1" ht="15.75" x14ac:dyDescent="0.25">
      <c r="A6" s="14" t="s">
        <v>7</v>
      </c>
      <c r="B6" s="15" t="s">
        <v>8</v>
      </c>
      <c r="C6" s="16">
        <v>5034773.2144999998</v>
      </c>
      <c r="D6" s="6">
        <v>3090817.2541</v>
      </c>
      <c r="E6" s="30">
        <f t="shared" si="0"/>
        <v>61.389403701412739</v>
      </c>
      <c r="F6" s="17"/>
      <c r="G6" s="17"/>
      <c r="H6" s="17"/>
      <c r="I6" s="17"/>
    </row>
    <row r="7" spans="1:9" s="13" customFormat="1" ht="15.75" x14ac:dyDescent="0.25">
      <c r="A7" s="14" t="s">
        <v>9</v>
      </c>
      <c r="B7" s="15" t="s">
        <v>10</v>
      </c>
      <c r="C7" s="16">
        <v>12350875.548669999</v>
      </c>
      <c r="D7" s="6">
        <v>13765799.598999999</v>
      </c>
      <c r="E7" s="30">
        <f t="shared" si="0"/>
        <v>111.45606272813886</v>
      </c>
      <c r="F7" s="17"/>
      <c r="G7" s="17"/>
      <c r="H7" s="17"/>
      <c r="I7" s="17"/>
    </row>
    <row r="8" spans="1:9" s="13" customFormat="1" ht="31.5" x14ac:dyDescent="0.25">
      <c r="A8" s="9" t="s">
        <v>11</v>
      </c>
      <c r="B8" s="10" t="s">
        <v>12</v>
      </c>
      <c r="C8" s="11">
        <v>2028008.3981900001</v>
      </c>
      <c r="D8" s="5">
        <v>2042676.6784399999</v>
      </c>
      <c r="E8" s="12">
        <f t="shared" si="0"/>
        <v>100.72328498555979</v>
      </c>
    </row>
    <row r="9" spans="1:9" s="13" customFormat="1" ht="31.5" x14ac:dyDescent="0.25">
      <c r="A9" s="14" t="s">
        <v>13</v>
      </c>
      <c r="B9" s="15" t="s">
        <v>14</v>
      </c>
      <c r="C9" s="16">
        <v>2028008.3981900001</v>
      </c>
      <c r="D9" s="6">
        <v>2042676.6784399999</v>
      </c>
      <c r="E9" s="30">
        <f t="shared" si="0"/>
        <v>100.72328498555979</v>
      </c>
      <c r="F9" s="17"/>
      <c r="G9" s="17"/>
      <c r="H9" s="17"/>
      <c r="I9" s="17"/>
    </row>
    <row r="10" spans="1:9" s="13" customFormat="1" ht="15.75" x14ac:dyDescent="0.25">
      <c r="A10" s="9" t="s">
        <v>15</v>
      </c>
      <c r="B10" s="10" t="s">
        <v>16</v>
      </c>
      <c r="C10" s="11">
        <v>1196151.0096100001</v>
      </c>
      <c r="D10" s="5">
        <v>1553467.5644700001</v>
      </c>
      <c r="E10" s="12">
        <f t="shared" si="0"/>
        <v>129.87219439596524</v>
      </c>
    </row>
    <row r="11" spans="1:9" s="13" customFormat="1" ht="31.5" x14ac:dyDescent="0.25">
      <c r="A11" s="14" t="s">
        <v>17</v>
      </c>
      <c r="B11" s="15" t="s">
        <v>18</v>
      </c>
      <c r="C11" s="16">
        <v>1167659.7847800001</v>
      </c>
      <c r="D11" s="6">
        <v>1506853.02229</v>
      </c>
      <c r="E11" s="30">
        <f t="shared" si="0"/>
        <v>129.04897830097897</v>
      </c>
      <c r="F11" s="17"/>
      <c r="G11" s="17"/>
      <c r="H11" s="17"/>
      <c r="I11" s="17"/>
    </row>
    <row r="12" spans="1:9" s="13" customFormat="1" ht="15.75" x14ac:dyDescent="0.25">
      <c r="A12" s="18" t="s">
        <v>77</v>
      </c>
      <c r="B12" s="15" t="s">
        <v>78</v>
      </c>
      <c r="C12" s="16">
        <v>-16.004999999999999</v>
      </c>
      <c r="D12" s="7">
        <v>0</v>
      </c>
      <c r="E12" s="30">
        <f t="shared" si="0"/>
        <v>0</v>
      </c>
    </row>
    <row r="13" spans="1:9" s="13" customFormat="1" ht="15.75" x14ac:dyDescent="0.25">
      <c r="A13" s="19" t="s">
        <v>19</v>
      </c>
      <c r="B13" s="20" t="s">
        <v>20</v>
      </c>
      <c r="C13" s="7">
        <v>28507.22983</v>
      </c>
      <c r="D13" s="7">
        <v>46614.542179999997</v>
      </c>
      <c r="E13" s="30">
        <f t="shared" si="0"/>
        <v>163.51831608325725</v>
      </c>
    </row>
    <row r="14" spans="1:9" s="13" customFormat="1" ht="15.75" x14ac:dyDescent="0.25">
      <c r="A14" s="9" t="s">
        <v>21</v>
      </c>
      <c r="B14" s="10" t="s">
        <v>22</v>
      </c>
      <c r="C14" s="11">
        <v>2260058.96801</v>
      </c>
      <c r="D14" s="5">
        <v>2584645.11686</v>
      </c>
      <c r="E14" s="12">
        <f t="shared" si="0"/>
        <v>114.36184424585171</v>
      </c>
    </row>
    <row r="15" spans="1:9" s="13" customFormat="1" ht="15.75" x14ac:dyDescent="0.25">
      <c r="A15" s="14" t="s">
        <v>23</v>
      </c>
      <c r="B15" s="15" t="s">
        <v>24</v>
      </c>
      <c r="C15" s="16">
        <v>1997181.40347</v>
      </c>
      <c r="D15" s="6">
        <v>2202306.64</v>
      </c>
      <c r="E15" s="30">
        <f t="shared" si="0"/>
        <v>110.27073635742882</v>
      </c>
      <c r="F15" s="17"/>
      <c r="G15" s="17"/>
      <c r="H15" s="17"/>
      <c r="I15" s="17"/>
    </row>
    <row r="16" spans="1:9" s="13" customFormat="1" ht="15.75" x14ac:dyDescent="0.25">
      <c r="A16" s="14" t="s">
        <v>25</v>
      </c>
      <c r="B16" s="15" t="s">
        <v>26</v>
      </c>
      <c r="C16" s="16">
        <v>262877.56453999999</v>
      </c>
      <c r="D16" s="6">
        <v>382338.47686</v>
      </c>
      <c r="E16" s="30">
        <f t="shared" si="0"/>
        <v>145.44355564501686</v>
      </c>
      <c r="F16" s="17"/>
      <c r="G16" s="17"/>
      <c r="H16" s="17"/>
      <c r="I16" s="17"/>
    </row>
    <row r="17" spans="1:9" s="13" customFormat="1" ht="31.5" x14ac:dyDescent="0.25">
      <c r="A17" s="9" t="s">
        <v>27</v>
      </c>
      <c r="B17" s="10" t="s">
        <v>28</v>
      </c>
      <c r="C17" s="11">
        <v>5863059.5927100005</v>
      </c>
      <c r="D17" s="5">
        <v>3119739.6706599998</v>
      </c>
      <c r="E17" s="12">
        <f t="shared" si="0"/>
        <v>53.210096560147804</v>
      </c>
    </row>
    <row r="18" spans="1:9" s="13" customFormat="1" ht="15.75" x14ac:dyDescent="0.25">
      <c r="A18" s="14" t="s">
        <v>29</v>
      </c>
      <c r="B18" s="15" t="s">
        <v>30</v>
      </c>
      <c r="C18" s="16">
        <v>353914.68322000001</v>
      </c>
      <c r="D18" s="6">
        <v>600422.94201999996</v>
      </c>
      <c r="E18" s="30">
        <f t="shared" si="0"/>
        <v>169.65188800792586</v>
      </c>
      <c r="F18" s="17"/>
      <c r="G18" s="17"/>
      <c r="H18" s="17"/>
      <c r="I18" s="17"/>
    </row>
    <row r="19" spans="1:9" s="13" customFormat="1" ht="31.5" x14ac:dyDescent="0.25">
      <c r="A19" s="14" t="s">
        <v>31</v>
      </c>
      <c r="B19" s="15" t="s">
        <v>32</v>
      </c>
      <c r="C19" s="16">
        <v>5509144.9094900005</v>
      </c>
      <c r="D19" s="6">
        <v>2519316.7286399999</v>
      </c>
      <c r="E19" s="30">
        <f t="shared" si="0"/>
        <v>45.729723396824227</v>
      </c>
      <c r="F19" s="17"/>
      <c r="G19" s="17"/>
      <c r="H19" s="17"/>
      <c r="I19" s="17"/>
    </row>
    <row r="20" spans="1:9" s="13" customFormat="1" ht="15.75" x14ac:dyDescent="0.25">
      <c r="A20" s="9" t="s">
        <v>33</v>
      </c>
      <c r="B20" s="10" t="s">
        <v>34</v>
      </c>
      <c r="C20" s="11">
        <v>48612.18593</v>
      </c>
      <c r="D20" s="5">
        <v>43527.561130000002</v>
      </c>
      <c r="E20" s="12">
        <f t="shared" si="0"/>
        <v>89.54043167834152</v>
      </c>
    </row>
    <row r="21" spans="1:9" s="13" customFormat="1" ht="31.5" x14ac:dyDescent="0.25">
      <c r="A21" s="9" t="s">
        <v>35</v>
      </c>
      <c r="B21" s="10" t="s">
        <v>36</v>
      </c>
      <c r="C21" s="11">
        <v>1.0000000000000001E-5</v>
      </c>
      <c r="D21" s="8">
        <v>0.24815999999999999</v>
      </c>
      <c r="E21" s="12"/>
    </row>
    <row r="22" spans="1:9" s="13" customFormat="1" ht="31.5" x14ac:dyDescent="0.25">
      <c r="A22" s="9" t="s">
        <v>37</v>
      </c>
      <c r="B22" s="10" t="s">
        <v>38</v>
      </c>
      <c r="C22" s="11">
        <v>398132.55271000002</v>
      </c>
      <c r="D22" s="5">
        <v>407605.98239999998</v>
      </c>
      <c r="E22" s="12">
        <f t="shared" si="0"/>
        <v>102.37946624196299</v>
      </c>
    </row>
    <row r="23" spans="1:9" s="13" customFormat="1" ht="15.75" x14ac:dyDescent="0.25">
      <c r="A23" s="9" t="s">
        <v>39</v>
      </c>
      <c r="B23" s="10" t="s">
        <v>40</v>
      </c>
      <c r="C23" s="11">
        <v>75346.203349999996</v>
      </c>
      <c r="D23" s="5">
        <v>119597.72825</v>
      </c>
      <c r="E23" s="12">
        <f t="shared" si="0"/>
        <v>158.73092861022042</v>
      </c>
    </row>
    <row r="24" spans="1:9" s="13" customFormat="1" ht="15.75" x14ac:dyDescent="0.25">
      <c r="A24" s="9" t="s">
        <v>41</v>
      </c>
      <c r="B24" s="10" t="s">
        <v>42</v>
      </c>
      <c r="C24" s="11">
        <v>99564.707750000001</v>
      </c>
      <c r="D24" s="5">
        <v>145684.69936</v>
      </c>
      <c r="E24" s="12">
        <f t="shared" si="0"/>
        <v>146.32162605830578</v>
      </c>
    </row>
    <row r="25" spans="1:9" s="13" customFormat="1" ht="15.75" x14ac:dyDescent="0.25">
      <c r="A25" s="9" t="s">
        <v>43</v>
      </c>
      <c r="B25" s="10" t="s">
        <v>44</v>
      </c>
      <c r="C25" s="11">
        <v>6003.7254800000001</v>
      </c>
      <c r="D25" s="5">
        <v>1239.8057699999999</v>
      </c>
      <c r="E25" s="12">
        <f t="shared" si="0"/>
        <v>20.650607262609213</v>
      </c>
    </row>
    <row r="26" spans="1:9" s="13" customFormat="1" ht="15.75" x14ac:dyDescent="0.25">
      <c r="A26" s="9" t="s">
        <v>45</v>
      </c>
      <c r="B26" s="10" t="s">
        <v>46</v>
      </c>
      <c r="C26" s="11">
        <v>140.78100000000001</v>
      </c>
      <c r="D26" s="8">
        <v>98.721000000000004</v>
      </c>
      <c r="E26" s="12">
        <f t="shared" si="0"/>
        <v>70.123809320860062</v>
      </c>
    </row>
    <row r="27" spans="1:9" s="13" customFormat="1" ht="15.75" x14ac:dyDescent="0.25">
      <c r="A27" s="9" t="s">
        <v>47</v>
      </c>
      <c r="B27" s="10" t="s">
        <v>48</v>
      </c>
      <c r="C27" s="11">
        <v>383299.91564999998</v>
      </c>
      <c r="D27" s="5">
        <v>544333.97516999999</v>
      </c>
      <c r="E27" s="12">
        <f t="shared" si="0"/>
        <v>142.01254760176988</v>
      </c>
    </row>
    <row r="28" spans="1:9" s="13" customFormat="1" ht="15.75" x14ac:dyDescent="0.25">
      <c r="A28" s="9" t="s">
        <v>49</v>
      </c>
      <c r="B28" s="10" t="s">
        <v>50</v>
      </c>
      <c r="C28" s="11">
        <v>454.58625999999998</v>
      </c>
      <c r="D28" s="5">
        <v>2967.9465599999999</v>
      </c>
      <c r="E28" s="12" t="s">
        <v>81</v>
      </c>
    </row>
    <row r="29" spans="1:9" s="13" customFormat="1" ht="15.75" x14ac:dyDescent="0.25">
      <c r="A29" s="9" t="s">
        <v>51</v>
      </c>
      <c r="B29" s="10" t="s">
        <v>52</v>
      </c>
      <c r="C29" s="11">
        <v>53666057.876869999</v>
      </c>
      <c r="D29" s="5">
        <v>57508933.431510001</v>
      </c>
      <c r="E29" s="12">
        <f t="shared" si="0"/>
        <v>107.16071890999895</v>
      </c>
    </row>
    <row r="30" spans="1:9" s="13" customFormat="1" ht="31.5" x14ac:dyDescent="0.25">
      <c r="A30" s="9" t="s">
        <v>53</v>
      </c>
      <c r="B30" s="10" t="s">
        <v>54</v>
      </c>
      <c r="C30" s="11">
        <v>45202073.983180001</v>
      </c>
      <c r="D30" s="5">
        <v>51055792.110490002</v>
      </c>
      <c r="E30" s="12">
        <f t="shared" si="0"/>
        <v>112.95010961109486</v>
      </c>
    </row>
    <row r="31" spans="1:9" s="13" customFormat="1" ht="15.75" x14ac:dyDescent="0.25">
      <c r="A31" s="14" t="s">
        <v>55</v>
      </c>
      <c r="B31" s="15" t="s">
        <v>56</v>
      </c>
      <c r="C31" s="16">
        <v>35498527.200000003</v>
      </c>
      <c r="D31" s="6">
        <v>39025024.25</v>
      </c>
      <c r="E31" s="30">
        <f t="shared" si="0"/>
        <v>109.93420665069169</v>
      </c>
      <c r="F31" s="17"/>
      <c r="G31" s="17"/>
      <c r="H31" s="17"/>
      <c r="I31" s="17"/>
    </row>
    <row r="32" spans="1:9" s="13" customFormat="1" ht="31.5" x14ac:dyDescent="0.25">
      <c r="A32" s="14" t="s">
        <v>57</v>
      </c>
      <c r="B32" s="15" t="s">
        <v>58</v>
      </c>
      <c r="C32" s="16">
        <v>6324883.4020999996</v>
      </c>
      <c r="D32" s="6">
        <v>10743152.890210001</v>
      </c>
      <c r="E32" s="30">
        <f t="shared" si="0"/>
        <v>169.8553507981355</v>
      </c>
      <c r="F32" s="17"/>
      <c r="G32" s="17"/>
      <c r="H32" s="17"/>
      <c r="I32" s="17"/>
    </row>
    <row r="33" spans="1:9" s="13" customFormat="1" ht="15.75" x14ac:dyDescent="0.25">
      <c r="A33" s="14" t="s">
        <v>59</v>
      </c>
      <c r="B33" s="15" t="s">
        <v>60</v>
      </c>
      <c r="C33" s="16">
        <v>801431.71201999998</v>
      </c>
      <c r="D33" s="6">
        <v>832673.05686999997</v>
      </c>
      <c r="E33" s="30">
        <f t="shared" si="0"/>
        <v>103.89819174627574</v>
      </c>
      <c r="F33" s="17"/>
      <c r="G33" s="17"/>
      <c r="H33" s="17"/>
      <c r="I33" s="17"/>
    </row>
    <row r="34" spans="1:9" s="13" customFormat="1" ht="15.75" x14ac:dyDescent="0.25">
      <c r="A34" s="14" t="s">
        <v>61</v>
      </c>
      <c r="B34" s="15" t="s">
        <v>62</v>
      </c>
      <c r="C34" s="16">
        <v>2577231.6690600002</v>
      </c>
      <c r="D34" s="6">
        <v>454941.91340999998</v>
      </c>
      <c r="E34" s="30">
        <f t="shared" si="0"/>
        <v>17.652348404361025</v>
      </c>
      <c r="F34" s="17"/>
      <c r="G34" s="17"/>
      <c r="H34" s="17"/>
      <c r="I34" s="17"/>
    </row>
    <row r="35" spans="1:9" s="13" customFormat="1" ht="31.5" x14ac:dyDescent="0.25">
      <c r="A35" s="9" t="s">
        <v>63</v>
      </c>
      <c r="B35" s="10" t="s">
        <v>64</v>
      </c>
      <c r="C35" s="11">
        <v>1294920.6292900001</v>
      </c>
      <c r="D35" s="5">
        <v>643349.06461999996</v>
      </c>
      <c r="E35" s="12">
        <f t="shared" si="0"/>
        <v>49.682509496566269</v>
      </c>
    </row>
    <row r="36" spans="1:9" s="13" customFormat="1" ht="31.5" x14ac:dyDescent="0.25">
      <c r="A36" s="18" t="s">
        <v>79</v>
      </c>
      <c r="B36" s="15" t="s">
        <v>80</v>
      </c>
      <c r="C36" s="16">
        <v>1294920.6292900001</v>
      </c>
      <c r="D36" s="6">
        <v>643349.06461999996</v>
      </c>
      <c r="E36" s="30">
        <f t="shared" si="0"/>
        <v>49.682509496566269</v>
      </c>
    </row>
    <row r="37" spans="1:9" s="13" customFormat="1" ht="15.75" x14ac:dyDescent="0.25">
      <c r="A37" s="9" t="s">
        <v>65</v>
      </c>
      <c r="B37" s="10" t="s">
        <v>66</v>
      </c>
      <c r="C37" s="11">
        <v>-7.3172499999999996</v>
      </c>
      <c r="D37" s="5">
        <v>42430.3</v>
      </c>
      <c r="E37" s="12"/>
    </row>
    <row r="38" spans="1:9" s="13" customFormat="1" ht="15.75" x14ac:dyDescent="0.25">
      <c r="A38" s="9" t="s">
        <v>67</v>
      </c>
      <c r="B38" s="10" t="s">
        <v>68</v>
      </c>
      <c r="C38" s="11">
        <v>6910829.4160000002</v>
      </c>
      <c r="D38" s="5">
        <v>5622359.5199999996</v>
      </c>
      <c r="E38" s="12">
        <f t="shared" si="0"/>
        <v>81.355784979774981</v>
      </c>
    </row>
    <row r="39" spans="1:9" s="13" customFormat="1" ht="47.25" x14ac:dyDescent="0.25">
      <c r="A39" s="9" t="s">
        <v>69</v>
      </c>
      <c r="B39" s="10" t="s">
        <v>70</v>
      </c>
      <c r="C39" s="11">
        <v>325859.14435999998</v>
      </c>
      <c r="D39" s="5">
        <v>340148.91213999997</v>
      </c>
      <c r="E39" s="12">
        <f t="shared" si="0"/>
        <v>104.38525909962284</v>
      </c>
    </row>
    <row r="40" spans="1:9" s="13" customFormat="1" ht="31.5" x14ac:dyDescent="0.25">
      <c r="A40" s="9" t="s">
        <v>71</v>
      </c>
      <c r="B40" s="10" t="s">
        <v>72</v>
      </c>
      <c r="C40" s="11">
        <v>-67617.978709999996</v>
      </c>
      <c r="D40" s="5">
        <v>-195146.47573999999</v>
      </c>
      <c r="E40" s="12">
        <f t="shared" si="0"/>
        <v>288.60146289930412</v>
      </c>
    </row>
    <row r="41" spans="1:9" s="13" customFormat="1" ht="15.75" x14ac:dyDescent="0.25">
      <c r="A41" s="21"/>
      <c r="B41" s="22" t="s">
        <v>73</v>
      </c>
      <c r="C41" s="23">
        <v>83410539.2667</v>
      </c>
      <c r="D41" s="24">
        <v>84931135.982840002</v>
      </c>
      <c r="E41" s="12">
        <f t="shared" si="0"/>
        <v>101.82302707728334</v>
      </c>
    </row>
    <row r="42" spans="1:9" s="25" customFormat="1" ht="15.75" x14ac:dyDescent="0.25">
      <c r="E42" s="26"/>
    </row>
    <row r="43" spans="1:9" s="13" customFormat="1" x14ac:dyDescent="0.25">
      <c r="E43" s="27"/>
    </row>
    <row r="44" spans="1:9" x14ac:dyDescent="0.25">
      <c r="E44" s="2"/>
    </row>
  </sheetData>
  <mergeCells count="2">
    <mergeCell ref="A1:E1"/>
    <mergeCell ref="A2:E2"/>
  </mergeCells>
  <pageMargins left="0.43307086614173229" right="0.15748031496062992" top="0.35433070866141736" bottom="0.27559055118110237" header="0.19685039370078741" footer="0.15748031496062992"/>
  <pageSetup paperSize="9" scale="6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2024-12-12T01:20:47Z</dcterms:modified>
</cp:coreProperties>
</file>